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Я ОБ ИСПОЛНЕНИИ БЮДЖЕТОВ ЗА 2022 год\Решение за 2022 об исполнении бюджета по ЧМР\отчеты за 2022 год по ЧМР\"/>
    </mc:Choice>
  </mc:AlternateContent>
  <bookViews>
    <workbookView xWindow="228" yWindow="624" windowWidth="15996" windowHeight="7296" activeTab="2"/>
  </bookViews>
  <sheets>
    <sheet name="Доходы" sheetId="1" r:id="rId1"/>
    <sheet name="Расходы" sheetId="2" r:id="rId2"/>
    <sheet name="Источники" sheetId="3" r:id="rId3"/>
  </sheets>
  <definedNames>
    <definedName name="Print_Area" localSheetId="2">Источники!$A$1:$D$13</definedName>
    <definedName name="Print_Area" localSheetId="1">Расходы!$A$1:$D$15</definedName>
    <definedName name="_xlnm.Print_Titles" localSheetId="0">Доходы!$6:$7</definedName>
    <definedName name="_xlnm.Print_Titles" localSheetId="2">Источники!$A:$C,Источники!$2:$3</definedName>
    <definedName name="_xlnm.Print_Titles" localSheetId="1">Расходы!$A:$C,Расходы!$2:$3</definedName>
    <definedName name="_xlnm.Print_Area" localSheetId="0">Доходы!$A$1:$D$32</definedName>
    <definedName name="_xlnm.Print_Area" localSheetId="1">Расходы!$A$1:$D$17</definedName>
  </definedNames>
  <calcPr calcId="162913"/>
</workbook>
</file>

<file path=xl/calcChain.xml><?xml version="1.0" encoding="utf-8"?>
<calcChain xmlns="http://schemas.openxmlformats.org/spreadsheetml/2006/main">
  <c r="D4" i="3" l="1"/>
  <c r="D7" i="3"/>
</calcChain>
</file>

<file path=xl/sharedStrings.xml><?xml version="1.0" encoding="utf-8"?>
<sst xmlns="http://schemas.openxmlformats.org/spreadsheetml/2006/main" count="162" uniqueCount="110">
  <si>
    <t>Единица измерения: руб.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</si>
  <si>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</si>
  <si>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</si>
  <si>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</si>
  <si>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</si>
  <si>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Исполнено</t>
  </si>
  <si>
    <t>Доходы бюджета - ИТОГО</t>
  </si>
  <si>
    <t>010</t>
  </si>
  <si>
    <t>X</t>
  </si>
  <si>
    <t xml:space="preserve"> - 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</si>
  <si>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</si>
  <si>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</si>
  <si>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</si>
  <si>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</si>
  <si>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НАЛОГИ НА ТОВАРЫ (РАБОТЫ, УСЛУГИ), РЕАЛИЗУЕМЫЕ НА ТЕРРИТОРИИ РОССИЙСКОЙ ФЕДЕРАЦИИ</t>
  </si>
  <si>
    <t>000 103 00000 00 0000 000</t>
  </si>
  <si>
    <t>НАЛОГИ НА СОВОКУПНЫЙ ДОХОД</t>
  </si>
  <si>
    <t>000 105 00000 00 0000 000</t>
  </si>
  <si>
    <t>НАЛОГИ НА ИМУЩЕСТВО</t>
  </si>
  <si>
    <t>000 106 00000 00 0000 000</t>
  </si>
  <si>
    <t>НАЛОГИ, СБОРЫ И РЕГУЛЯРНЫЕ ПЛАТЕЖИ ЗА ПОЛЬЗОВАНИЕ ПРИРОДНЫМИ РЕСУРСАМИ</t>
  </si>
  <si>
    <t>000 107 00000 00 0000 000</t>
  </si>
  <si>
    <t>ГОСУДАРСТВЕННАЯ ПОШЛИНА</t>
  </si>
  <si>
    <t>000 108 00000 00 0000 000</t>
  </si>
  <si>
    <t>ЗАДОЛЖЕННОСТЬ И ПЕРЕРАСЧЕТЫ ПО ОТМЕНЕННЫМ НАЛОГАМ, СБОРАМ И ИНЫМ ОБЯЗАТЕЛЬНЫМ ПЛАТЕЖАМ</t>
  </si>
  <si>
    <t>000 109 00000 00 0000 000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</si>
  <si>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</si>
  <si>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</si>
  <si>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ПЛАТЕЖИ ПРИ ПОЛЬЗОВАНИИ ПРИРОДНЫМИ РЕСУРСАМИ</t>
  </si>
  <si>
    <t>000 112 00000 00 0000 000</t>
  </si>
  <si>
    <t>ДОХОДЫ ОТ ОКАЗАНИЯ ПЛАТНЫХ УСЛУГ И КОМПЕНСАЦИИ ЗАТРАТ ГОСУДАРСТВА</t>
  </si>
  <si>
    <t>000 113 00000 00 0000 000</t>
  </si>
  <si>
    <t>ДОХОДЫ ОТ ПРОДАЖИ МАТЕРИАЛЬНЫХ И НЕМАТЕРИАЛЬНЫХ АКТИВОВ</t>
  </si>
  <si>
    <t>000 114 00000 00 0000 000</t>
  </si>
  <si>
    <t>ШТРАФЫ, САНКЦИИ, ВОЗМЕЩЕНИЕ УЩЕРБА</t>
  </si>
  <si>
    <t>000 116 00000 00 0000 000</t>
  </si>
  <si>
    <t>ПРОЧИЕ НЕНАЛОГОВЫЕ ДОХОДЫ</t>
  </si>
  <si>
    <t>000 117 00000 00 0000 000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</si>
  <si>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</si>
  <si>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</si>
  <si>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</si>
  <si>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</si>
  <si>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</si>
  <si>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</si>
  <si>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Субсидии бюджетам бюджетной системы Российской Федерации (межбюджетные субсидии)</t>
  </si>
  <si>
    <t>000 202 20000 00 0000 150</t>
  </si>
  <si>
    <t>Субвенции бюджетам бюджетной системы Российской Федерации</t>
  </si>
  <si>
    <t>000 202 30000 00 0000 150</t>
  </si>
  <si>
    <t>Иные межбюджетные трансферты</t>
  </si>
  <si>
    <t>000 202 40000 00 0000 150</t>
  </si>
  <si>
    <t>БЕЗВОЗМЕЗДНЫЕ ПОСТУПЛЕНИЯ ОТ ГОСУДАРСТВЕННЫХ (МУНИЦИПАЛЬНЫХ) ОРГАНИЗАЦИЙ</t>
  </si>
  <si>
    <t>000 203 00000 00 0000 000</t>
  </si>
  <si>
    <t>БЕЗВОЗМЕЗДНЫЕ ПОСТУПЛЕНИЯ ОТ НЕГОСУДАРСТВЕННЫХ ОРГАНИЗАЦИЙ</t>
  </si>
  <si>
    <t>000 204 00000 00 0000 000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</si>
  <si>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</si>
  <si>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</si>
  <si>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</si>
  <si>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000 219 00000 00 0000 000</t>
  </si>
  <si>
    <t>2. Расходы бюджета</t>
  </si>
  <si>
    <t>Код расхода по бюджетной классификации</t>
  </si>
  <si>
    <t>Расходы бюджета - ИТОГО</t>
  </si>
  <si>
    <t>200</t>
  </si>
  <si>
    <t>ОБЩЕГОСУДАРСТВЕННЫЕ ВОПРОСЫ</t>
  </si>
  <si>
    <t>000 0100 0000000000 000 000</t>
  </si>
  <si>
    <t>НАЦИОНАЛЬНАЯ ОБОРОНА</t>
  </si>
  <si>
    <t>000 0200 0000000000 000 000</t>
  </si>
  <si>
    <t>НАЦИОНАЛЬНАЯ БЕЗОПАСНОСТЬ И ПРАВООХРАНИТЕЛЬНАЯ ДЕЯТЕЛЬНОСТЬ</t>
  </si>
  <si>
    <t>000 0300 0000000000 000 000</t>
  </si>
  <si>
    <t>НАЦИОНАЛЬНАЯ ЭКОНОМИКА</t>
  </si>
  <si>
    <t>000 0400 0000000000 000 000</t>
  </si>
  <si>
    <t>ЖИЛИЩНО-КОММУНАЛЬНОЕ ХОЗЯЙСТВО</t>
  </si>
  <si>
    <t>000 0500 0000000000 000 000</t>
  </si>
  <si>
    <t>ОХРАНА ОКРУЖАЮЩЕЙ СРЕДЫ</t>
  </si>
  <si>
    <t>000 0600 0000000000 000 000</t>
  </si>
  <si>
    <t>ОБРАЗОВАНИЕ</t>
  </si>
  <si>
    <t>000 0700 0000000000 000 000</t>
  </si>
  <si>
    <t>КУЛЬТУРА, КИНЕМАТОГРАФИЯ</t>
  </si>
  <si>
    <t>000 0800 0000000000 000 000</t>
  </si>
  <si>
    <t>ЗДРАВООХРАНЕНИЕ</t>
  </si>
  <si>
    <t>000 0900 0000000000 000 000</t>
  </si>
  <si>
    <t>СОЦИАЛЬНАЯ ПОЛИТИКА</t>
  </si>
  <si>
    <t>000 1000 0000000000 000 000</t>
  </si>
  <si>
    <t>ФИЗИЧЕСКАЯ КУЛЬТУРА И СПОРТ</t>
  </si>
  <si>
    <t>000 1100 0000000000 000 000</t>
  </si>
  <si>
    <t>МЕЖБЮДЖЕТНЫЕ ТРАНСФЕРТЫ ОБЩЕГО ХАРАКТЕРА БЮДЖЕТАМ БЮДЖЕТНОЙ СИСТЕМЫ РОССИЙСКОЙ ФЕДЕРАЦИИ</t>
  </si>
  <si>
    <t>000 1400 0000000000 000 000</t>
  </si>
  <si>
    <t>Результат исполнения бюджета
(дефицит/профицит)</t>
  </si>
  <si>
    <t>450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</si>
  <si>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</si>
  <si>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</si>
  <si>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</si>
  <si>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</si>
  <si>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в том числе:
      источники внутреннего финансирования</t>
  </si>
  <si>
    <t>520</t>
  </si>
  <si>
    <t xml:space="preserve">      источники внешнего финансирования</t>
  </si>
  <si>
    <t>620</t>
  </si>
  <si>
    <t>Изменение остатков средств</t>
  </si>
  <si>
    <t>700</t>
  </si>
  <si>
    <t>Изменение остатков средств на счетах по учету  средств бюджета</t>
  </si>
  <si>
    <t>000 0105 0000 00 0000 000</t>
  </si>
  <si>
    <t xml:space="preserve">      увеличение остатков средств</t>
  </si>
  <si>
    <t>710</t>
  </si>
  <si>
    <t>Увеличение прочих остатков денежных средств бюджетов</t>
  </si>
  <si>
    <t>000 0105 0201 00 0000 510</t>
  </si>
  <si>
    <t xml:space="preserve">      уменьшение остатков средств</t>
  </si>
  <si>
    <t>720</t>
  </si>
  <si>
    <t>Уменьшение прочих остатков денежных средств бюджетов</t>
  </si>
  <si>
    <t>000 0105 0201 00 0000 610</t>
  </si>
  <si>
    <t>4</t>
  </si>
  <si>
    <t>ОТЧЕТ ОБ ИСПОЛНЕНИИ КОНСОЛИДИРОВАННОГО БЮДЖЕТА ЧИСТОПОЛЬСКОГО МУНИЦИПАЛЬНОГО РАЙОНА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</si>
</sst>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</font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 Cyr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b/>
      <sz val="9"/>
      <name val="Tahoma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08">
    <xf numFmtId="0" fontId="0" fillId="0" borderId="0"/>
    <xf numFmtId="0" fontId="6" fillId="7" borderId="0"/>
    <xf numFmtId="0" fontId="6" fillId="7" borderId="0"/>
    <xf numFmtId="0" fontId="6" fillId="7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6" fillId="10" borderId="0"/>
    <xf numFmtId="0" fontId="6" fillId="1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2" borderId="0"/>
    <xf numFmtId="0" fontId="6" fillId="12" borderId="0"/>
    <xf numFmtId="0" fontId="6" fillId="12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8" borderId="0"/>
    <xf numFmtId="0" fontId="6" fillId="8" borderId="0"/>
    <xf numFmtId="0" fontId="6" fillId="8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7" fillId="4" borderId="1"/>
    <xf numFmtId="0" fontId="7" fillId="4" borderId="1"/>
    <xf numFmtId="0" fontId="7" fillId="4" borderId="1"/>
    <xf numFmtId="0" fontId="7" fillId="4" borderId="1"/>
    <xf numFmtId="0" fontId="8" fillId="15" borderId="2"/>
    <xf numFmtId="0" fontId="8" fillId="15" borderId="2"/>
    <xf numFmtId="0" fontId="8" fillId="15" borderId="2"/>
    <xf numFmtId="0" fontId="8" fillId="15" borderId="2"/>
    <xf numFmtId="0" fontId="9" fillId="15" borderId="1"/>
    <xf numFmtId="0" fontId="9" fillId="15" borderId="1"/>
    <xf numFmtId="0" fontId="9" fillId="15" borderId="1"/>
    <xf numFmtId="0" fontId="9" fillId="15" borderId="1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0"/>
    <xf numFmtId="0" fontId="13" fillId="0" borderId="6"/>
    <xf numFmtId="0" fontId="13" fillId="0" borderId="6"/>
    <xf numFmtId="0" fontId="13" fillId="0" borderId="6"/>
    <xf numFmtId="0" fontId="13" fillId="0" borderId="6"/>
    <xf numFmtId="0" fontId="14" fillId="16" borderId="7"/>
    <xf numFmtId="0" fontId="14" fillId="16" borderId="7"/>
    <xf numFmtId="0" fontId="14" fillId="16" borderId="7"/>
    <xf numFmtId="0" fontId="14" fillId="16" borderId="7"/>
    <xf numFmtId="0" fontId="15" fillId="0" borderId="0"/>
    <xf numFmtId="0" fontId="16" fillId="17" borderId="0"/>
    <xf numFmtId="0" fontId="16" fillId="17" borderId="0"/>
    <xf numFmtId="0" fontId="16" fillId="17" borderId="0"/>
    <xf numFmtId="0" fontId="16" fillId="17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7" fillId="2" borderId="0"/>
    <xf numFmtId="0" fontId="17" fillId="2" borderId="0"/>
    <xf numFmtId="0" fontId="17" fillId="2" borderId="0"/>
    <xf numFmtId="0" fontId="17" fillId="2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18" borderId="8"/>
    <xf numFmtId="0" fontId="1" fillId="18" borderId="8"/>
    <xf numFmtId="0" fontId="1" fillId="18" borderId="8"/>
    <xf numFmtId="0" fontId="1" fillId="18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3" borderId="0"/>
    <xf numFmtId="0" fontId="21" fillId="3" borderId="0"/>
    <xf numFmtId="0" fontId="21" fillId="3" borderId="0"/>
    <xf numFmtId="0" fontId="21" fillId="3" borderId="0"/>
  </cellStyleXfs>
  <cellXfs count="53">
    <xf numFmtId="0" fontId="0" fillId="0" borderId="0" xfId="0" applyNumberFormat="1" applyFont="1" applyFill="1" applyBorder="1" applyProtection="1"/>
    <xf numFmtId="49" fontId="2" fillId="0" borderId="10" xfId="0" applyNumberFormat="1" applyFont="1" applyFill="1" applyBorder="1" applyAlignment="1" applyProtection="1">
      <alignment horizontal="center" vertical="center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15" xfId="0" applyNumberFormat="1" applyFont="1" applyFill="1" applyBorder="1" applyAlignment="1" applyProtection="1">
      <alignment horizontal="center" vertical="center"/>
    </xf>
    <xf numFmtId="49" fontId="2" fillId="0" borderId="16" xfId="0" applyNumberFormat="1" applyFont="1" applyFill="1" applyBorder="1" applyAlignment="1" applyProtection="1">
      <alignment horizontal="center" vertical="center"/>
    </xf>
    <xf numFmtId="49" fontId="2" fillId="0" borderId="17" xfId="0" applyNumberFormat="1" applyFont="1" applyFill="1" applyBorder="1" applyAlignment="1" applyProtection="1">
      <alignment horizontal="center" vertical="center"/>
    </xf>
    <xf numFmtId="49" fontId="2" fillId="0" borderId="18" xfId="0" applyNumberFormat="1" applyFont="1" applyFill="1" applyBorder="1" applyAlignment="1" applyProtection="1">
      <alignment horizontal="center" vertical="center"/>
    </xf>
    <xf numFmtId="49" fontId="2" fillId="0" borderId="19" xfId="0" applyNumberFormat="1" applyFont="1" applyFill="1" applyBorder="1" applyAlignment="1" applyProtection="1">
      <alignment horizontal="center" vertical="center"/>
    </xf>
    <xf numFmtId="49" fontId="2" fillId="0" borderId="14" xfId="0" applyNumberFormat="1" applyFont="1" applyFill="1" applyBorder="1" applyAlignment="1" applyProtection="1">
      <alignment horizontal="center" vertical="center"/>
    </xf>
    <xf numFmtId="49" fontId="2" fillId="0" borderId="20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9" fontId="2" fillId="0" borderId="21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Protection="1"/>
    <xf numFmtId="49" fontId="2" fillId="0" borderId="23" xfId="0" applyNumberFormat="1" applyFont="1" applyFill="1" applyBorder="1" applyAlignment="1" applyProtection="1">
      <alignment vertical="center"/>
    </xf>
    <xf numFmtId="49" fontId="2" fillId="0" borderId="23" xfId="0" applyNumberFormat="1" applyFont="1" applyFill="1" applyBorder="1" applyAlignment="1" applyProtection="1">
      <alignment vertical="center" wrapText="1"/>
    </xf>
    <xf numFmtId="49" fontId="2" fillId="0" borderId="24" xfId="0" applyNumberFormat="1" applyFont="1" applyFill="1" applyBorder="1" applyAlignment="1" applyProtection="1">
      <alignment vertical="center" wrapText="1"/>
    </xf>
    <xf numFmtId="49" fontId="0" fillId="0" borderId="0" xfId="0" applyNumberFormat="1" applyFont="1" applyFill="1" applyBorder="1" applyProtection="1"/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center"/>
    </xf>
    <xf numFmtId="4" fontId="2" fillId="0" borderId="17" xfId="0" applyNumberFormat="1" applyFont="1" applyFill="1" applyBorder="1" applyAlignment="1" applyProtection="1">
      <alignment horizontal="right"/>
    </xf>
    <xf numFmtId="4" fontId="2" fillId="0" borderId="13" xfId="0" applyNumberFormat="1" applyFont="1" applyFill="1" applyBorder="1" applyAlignment="1" applyProtection="1">
      <alignment horizontal="right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49" fontId="2" fillId="0" borderId="25" xfId="0" applyNumberFormat="1" applyFont="1" applyFill="1" applyBorder="1" applyAlignment="1" applyProtection="1">
      <alignment vertical="center" wrapText="1"/>
    </xf>
    <xf numFmtId="0" fontId="2" fillId="0" borderId="27" xfId="0" applyNumberFormat="1" applyFont="1" applyFill="1" applyBorder="1" applyAlignment="1" applyProtection="1">
      <alignment horizontal="left" vertical="center" wrapText="1" indent="1"/>
    </xf>
    <xf numFmtId="49" fontId="2" fillId="0" borderId="17" xfId="0" applyNumberFormat="1" applyFont="1" applyFill="1" applyBorder="1" applyAlignment="1" applyProtection="1">
      <alignment horizontal="center" vertical="center" wrapText="1"/>
    </xf>
    <xf numFmtId="4" fontId="2" fillId="0" borderId="12" xfId="0" applyNumberFormat="1" applyFont="1" applyFill="1" applyBorder="1" applyAlignment="1" applyProtection="1">
      <alignment horizontal="right"/>
    </xf>
    <xf numFmtId="49" fontId="0" fillId="0" borderId="0" xfId="0" applyNumberFormat="1" applyFont="1" applyFill="1" applyBorder="1" applyProtection="1"/>
    <xf numFmtId="0" fontId="2" fillId="0" borderId="12" xfId="0" applyNumberFormat="1" applyFont="1" applyFill="1" applyBorder="1" applyAlignment="1" applyProtection="1">
      <alignment horizontal="left" vertical="center" wrapText="1" indent="2"/>
    </xf>
    <xf numFmtId="49" fontId="4" fillId="0" borderId="25" xfId="0" applyNumberFormat="1" applyFont="1" applyFill="1" applyBorder="1" applyProtection="1"/>
    <xf numFmtId="49" fontId="4" fillId="0" borderId="28" xfId="0" applyNumberFormat="1" applyFont="1" applyFill="1" applyBorder="1" applyAlignment="1" applyProtection="1">
      <alignment vertical="center" wrapText="1"/>
    </xf>
    <xf numFmtId="4" fontId="2" fillId="0" borderId="20" xfId="0" applyNumberFormat="1" applyFont="1" applyFill="1" applyBorder="1" applyAlignment="1" applyProtection="1">
      <alignment horizontal="right"/>
    </xf>
    <xf numFmtId="49" fontId="2" fillId="0" borderId="11" xfId="0" applyNumberFormat="1" applyFont="1" applyFill="1" applyBorder="1" applyAlignment="1" applyProtection="1">
      <alignment horizontal="center" vertical="center"/>
    </xf>
    <xf numFmtId="49" fontId="2" fillId="19" borderId="22" xfId="0" applyNumberFormat="1" applyFont="1" applyFill="1" applyBorder="1" applyAlignment="1" applyProtection="1">
      <alignment vertical="center" wrapText="1"/>
    </xf>
    <xf numFmtId="49" fontId="2" fillId="19" borderId="22" xfId="0" applyNumberFormat="1" applyFont="1" applyFill="1" applyBorder="1" applyAlignment="1" applyProtection="1">
      <alignment horizontal="center" vertical="center"/>
    </xf>
    <xf numFmtId="49" fontId="2" fillId="19" borderId="0" xfId="0" applyNumberFormat="1" applyFont="1" applyFill="1" applyBorder="1" applyAlignment="1" applyProtection="1">
      <alignment horizontal="center" vertical="center"/>
    </xf>
    <xf numFmtId="4" fontId="2" fillId="19" borderId="0" xfId="0" applyNumberFormat="1" applyFont="1" applyFill="1" applyBorder="1" applyAlignment="1" applyProtection="1">
      <alignment horizontal="right"/>
    </xf>
    <xf numFmtId="0" fontId="2" fillId="0" borderId="12" xfId="0" applyNumberFormat="1" applyFont="1" applyFill="1" applyBorder="1" applyAlignment="1" applyProtection="1">
      <alignment horizontal="center" vertical="center"/>
    </xf>
    <xf numFmtId="49" fontId="2" fillId="0" borderId="12" xfId="0" applyNumberFormat="1" applyFont="1" applyFill="1" applyBorder="1" applyAlignment="1" applyProtection="1">
      <alignment horizontal="center" vertical="center"/>
    </xf>
    <xf numFmtId="49" fontId="2" fillId="0" borderId="26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horizontal="center"/>
    </xf>
    <xf numFmtId="49" fontId="4" fillId="0" borderId="25" xfId="0" applyNumberFormat="1" applyFont="1" applyFill="1" applyBorder="1" applyAlignment="1" applyProtection="1">
      <alignment horizontal="center"/>
    </xf>
    <xf numFmtId="49" fontId="23" fillId="0" borderId="0" xfId="0" applyNumberFormat="1" applyFont="1" applyAlignment="1">
      <alignment horizontal="center" wrapText="1"/>
    </xf>
    <xf numFmtId="49" fontId="2" fillId="0" borderId="0" xfId="0" applyNumberFormat="1" applyFont="1" applyFill="1" applyBorder="1" applyAlignment="1" applyProtection="1">
      <alignment vertical="center"/>
    </xf>
    <xf numFmtId="49" fontId="4" fillId="0" borderId="25" xfId="0" applyNumberFormat="1" applyFont="1" applyFill="1" applyBorder="1" applyAlignment="1" applyProtection="1">
      <alignment horizontal="center" vertical="center"/>
    </xf>
    <xf numFmtId="49" fontId="2" fillId="0" borderId="11" xfId="0" applyNumberFormat="1" applyFont="1" applyFill="1" applyBorder="1" applyAlignment="1" applyProtection="1">
      <alignment horizontal="center" vertical="center" wrapText="1"/>
    </xf>
    <xf numFmtId="4" fontId="2" fillId="0" borderId="17" xfId="0" applyNumberFormat="1" applyFont="1" applyFill="1" applyBorder="1" applyAlignment="1" applyProtection="1">
      <alignment horizontal="right" wrapText="1"/>
    </xf>
  </cellXfs>
  <cellStyles count="108">
    <cellStyle name="60% - Акцент1 2" xfId="1"/>
    <cellStyle name="60% - Акцент1 3" xfId="2"/>
    <cellStyle name="60% - Акцент1 4" xfId="3"/>
    <cellStyle name="60% — акцент2" xfId="4"/>
    <cellStyle name="60% - Акцент2 2" xfId="5"/>
    <cellStyle name="60% - Акцент2 3" xfId="6"/>
    <cellStyle name="60% - Акцент2 4" xfId="7"/>
    <cellStyle name="60% — акцент3" xfId="8"/>
    <cellStyle name="60% - Акцент3 2" xfId="9"/>
    <cellStyle name="60% - Акцент3 3" xfId="10"/>
    <cellStyle name="60% - Акцент3 4" xfId="11"/>
    <cellStyle name="60% — акцент4" xfId="12"/>
    <cellStyle name="60% - Акцент4 2" xfId="13"/>
    <cellStyle name="60% - Акцент4 3" xfId="14"/>
    <cellStyle name="60% - Акцент4 4" xfId="15"/>
    <cellStyle name="60% — акцент5" xfId="16"/>
    <cellStyle name="60% - Акцент5 2" xfId="17"/>
    <cellStyle name="60% - Акцент5 3" xfId="18"/>
    <cellStyle name="60% - Акцент5 4" xfId="19"/>
    <cellStyle name="60% — акцент6" xfId="20"/>
    <cellStyle name="60% - Акцент6 2" xfId="21"/>
    <cellStyle name="60% - Акцент6 3" xfId="22"/>
    <cellStyle name="60% - Акцент6 4" xfId="23"/>
    <cellStyle name="Акцент1" xfId="24"/>
    <cellStyle name="Акцент1 2" xfId="25"/>
    <cellStyle name="Акцент1 3" xfId="26"/>
    <cellStyle name="Акцент1 4" xfId="27"/>
    <cellStyle name="Акцент2" xfId="28"/>
    <cellStyle name="Акцент2 2" xfId="29"/>
    <cellStyle name="Акцент2 3" xfId="30"/>
    <cellStyle name="Акцент2 4" xfId="31"/>
    <cellStyle name="Акцент3" xfId="32"/>
    <cellStyle name="Акцент3 2" xfId="33"/>
    <cellStyle name="Акцент3 3" xfId="34"/>
    <cellStyle name="Акцент3 4" xfId="35"/>
    <cellStyle name="Акцент4" xfId="36"/>
    <cellStyle name="Акцент4 2" xfId="37"/>
    <cellStyle name="Акцент4 3" xfId="38"/>
    <cellStyle name="Акцент4 4" xfId="39"/>
    <cellStyle name="Акцент5" xfId="40"/>
    <cellStyle name="Акцент5 2" xfId="41"/>
    <cellStyle name="Акцент5 3" xfId="42"/>
    <cellStyle name="Акцент5 4" xfId="43"/>
    <cellStyle name="Акцент6" xfId="44"/>
    <cellStyle name="Акцент6 2" xfId="45"/>
    <cellStyle name="Акцент6 3" xfId="46"/>
    <cellStyle name="Акцент6 4" xfId="47"/>
    <cellStyle name="Ввод " xfId="48"/>
    <cellStyle name="Ввод  2" xfId="49"/>
    <cellStyle name="Ввод  3" xfId="50"/>
    <cellStyle name="Ввод  4" xfId="51"/>
    <cellStyle name="Вывод" xfId="52"/>
    <cellStyle name="Вывод 2" xfId="53"/>
    <cellStyle name="Вывод 3" xfId="54"/>
    <cellStyle name="Вывод 4" xfId="55"/>
    <cellStyle name="Вычисление" xfId="56"/>
    <cellStyle name="Вычисление 2" xfId="57"/>
    <cellStyle name="Вычисление 3" xfId="58"/>
    <cellStyle name="Вычисление 4" xfId="59"/>
    <cellStyle name="Заголовок 1" xfId="60"/>
    <cellStyle name="Заголовок 2" xfId="61"/>
    <cellStyle name="Заголовок 2 2" xfId="62"/>
    <cellStyle name="Заголовок 2 3" xfId="63"/>
    <cellStyle name="Заголовок 2 4" xfId="64"/>
    <cellStyle name="Заголовок 3" xfId="65"/>
    <cellStyle name="Заголовок 4" xfId="66"/>
    <cellStyle name="Итог" xfId="67"/>
    <cellStyle name="Итог 2" xfId="68"/>
    <cellStyle name="Итог 3" xfId="69"/>
    <cellStyle name="Итог 4" xfId="70"/>
    <cellStyle name="Контрольная ячейка" xfId="71"/>
    <cellStyle name="Контрольная ячейка 2" xfId="72"/>
    <cellStyle name="Контрольная ячейка 3" xfId="73"/>
    <cellStyle name="Контрольная ячейка 4" xfId="74"/>
    <cellStyle name="Название" xfId="75"/>
    <cellStyle name="Нейтральный" xfId="76"/>
    <cellStyle name="Нейтральный 2" xfId="77"/>
    <cellStyle name="Нейтральный 3" xfId="78"/>
    <cellStyle name="Нейтральный 4" xfId="79"/>
    <cellStyle name="Обычный" xfId="0" builtinId="0"/>
    <cellStyle name="Обычный 2" xfId="80"/>
    <cellStyle name="Обычный 2 2" xfId="81"/>
    <cellStyle name="Обычный 3" xfId="82"/>
    <cellStyle name="Обычный 4" xfId="83"/>
    <cellStyle name="Плохой" xfId="84"/>
    <cellStyle name="Плохой 2" xfId="85"/>
    <cellStyle name="Плохой 3" xfId="86"/>
    <cellStyle name="Плохой 4" xfId="87"/>
    <cellStyle name="Пояснение" xfId="88"/>
    <cellStyle name="Пояснение 2" xfId="89"/>
    <cellStyle name="Пояснение 3" xfId="90"/>
    <cellStyle name="Пояснение 4" xfId="91"/>
    <cellStyle name="Примечание" xfId="92"/>
    <cellStyle name="Примечание 2" xfId="93"/>
    <cellStyle name="Примечание 3" xfId="94"/>
    <cellStyle name="Примечание 4" xfId="95"/>
    <cellStyle name="Связанная ячейка" xfId="96"/>
    <cellStyle name="Связанная ячейка 2" xfId="97"/>
    <cellStyle name="Связанная ячейка 3" xfId="98"/>
    <cellStyle name="Связанная ячейка 4" xfId="99"/>
    <cellStyle name="Текст предупреждения" xfId="100"/>
    <cellStyle name="Текст предупреждения 2" xfId="101"/>
    <cellStyle name="Текст предупреждения 3" xfId="102"/>
    <cellStyle name="Текст предупреждения 4" xfId="103"/>
    <cellStyle name="Хороший" xfId="104"/>
    <cellStyle name="Хороший 2" xfId="105"/>
    <cellStyle name="Хороший 3" xfId="106"/>
    <cellStyle name="Хороший 4" xfId="10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showGridLines="0" topLeftCell="A19" zoomScaleNormal="100" zoomScaleSheetLayoutView="100" workbookViewId="0">
      <selection activeCell="A11" sqref="A11"/>
    </sheetView>
  </sheetViews>
  <sheetFormatPr defaultColWidth="9.109375" defaultRowHeight="13.2" x14ac:dyDescent="0.25"/>
  <cols>
    <col min="1" max="1" width="38.6640625" style="10" customWidth="1"/>
    <col min="2" max="2" width="6.109375" style="10" customWidth="1"/>
    <col min="3" max="3" width="20.6640625" style="10" customWidth="1"/>
    <col min="4" max="4" width="16.6640625" style="10" customWidth="1"/>
    <col min="5" max="16384" width="9.109375" style="10"/>
  </cols>
  <sheetData>
    <row r="1" spans="1:4" ht="27.15" customHeight="1" x14ac:dyDescent="0.25">
      <c r="A1" s="48" t="s">
        <v>109</v>
      </c>
      <c r="B1" s="48"/>
      <c r="C1" s="48"/>
      <c r="D1" s="48"/>
    </row>
    <row r="2" spans="1:4" x14ac:dyDescent="0.25">
      <c r="A2" s="46"/>
      <c r="B2" s="46"/>
      <c r="C2" s="46"/>
    </row>
    <row r="3" spans="1:4" x14ac:dyDescent="0.25">
      <c r="A3" s="20" t="s">
        <v>0</v>
      </c>
      <c r="B3" s="11"/>
      <c r="C3" s="11"/>
      <c r="D3" s="11"/>
    </row>
    <row r="4" spans="1:4" ht="12" customHeight="1" x14ac:dyDescent="0.25"/>
    <row r="5" spans="1:4" x14ac:dyDescent="0.25">
      <c r="A5" s="47" t="s">
        <v>1</v>
      </c>
      <c r="B5" s="47"/>
      <c r="C5" s="47"/>
      <c r="D5" s="33"/>
    </row>
    <row r="6" spans="1:4" ht="26.4" customHeight="1" x14ac:dyDescent="0.25">
      <c r="A6" s="43" t="s">
        <v>2</v>
      </c>
      <c r="B6" s="44" t="s">
        <v>3</v>
      </c>
      <c r="C6" s="44" t="s">
        <v>4</v>
      </c>
      <c r="D6" s="42" t="s">
        <v>5</v>
      </c>
    </row>
    <row r="7" spans="1:4" ht="13.8" thickBot="1" x14ac:dyDescent="0.3">
      <c r="A7" s="26">
        <v>1</v>
      </c>
      <c r="B7" s="12">
        <v>2</v>
      </c>
      <c r="C7" s="12">
        <v>3</v>
      </c>
      <c r="D7" s="41">
        <v>4</v>
      </c>
    </row>
    <row r="8" spans="1:4" ht="12.9" customHeight="1" x14ac:dyDescent="0.25">
      <c r="A8" s="27" t="s">
        <v>6</v>
      </c>
      <c r="B8" s="1" t="s">
        <v>7</v>
      </c>
      <c r="C8" s="2" t="s">
        <v>8</v>
      </c>
      <c r="D8" s="25">
        <v>2348800727.1799998</v>
      </c>
    </row>
    <row r="9" spans="1:4" x14ac:dyDescent="0.25">
      <c r="A9" s="28" t="s">
        <v>10</v>
      </c>
      <c r="B9" s="51" t="s">
        <v>7</v>
      </c>
      <c r="C9" s="29" t="s">
        <v>11</v>
      </c>
      <c r="D9" s="52">
        <v>964406637.42999995</v>
      </c>
    </row>
    <row r="10" spans="1:4" x14ac:dyDescent="0.25">
      <c r="A10" s="28" t="s">
        <v>12</v>
      </c>
      <c r="B10" s="51" t="s">
        <v>7</v>
      </c>
      <c r="C10" s="29" t="s">
        <v>13</v>
      </c>
      <c r="D10" s="52">
        <v>685125215.10000002</v>
      </c>
    </row>
    <row r="11" spans="1:4" ht="30.6" x14ac:dyDescent="0.25">
      <c r="A11" s="28" t="s">
        <v>14</v>
      </c>
      <c r="B11" s="51" t="s">
        <v>7</v>
      </c>
      <c r="C11" s="29" t="s">
        <v>15</v>
      </c>
      <c r="D11" s="52">
        <v>30893700.75</v>
      </c>
    </row>
    <row r="12" spans="1:4" ht="24" customHeight="1" x14ac:dyDescent="0.25">
      <c r="A12" s="28" t="s">
        <v>16</v>
      </c>
      <c r="B12" s="51" t="s">
        <v>7</v>
      </c>
      <c r="C12" s="29" t="s">
        <v>17</v>
      </c>
      <c r="D12" s="52">
        <v>71460923.519999996</v>
      </c>
    </row>
    <row r="13" spans="1:4" x14ac:dyDescent="0.25">
      <c r="A13" s="28" t="s">
        <v>18</v>
      </c>
      <c r="B13" s="51" t="s">
        <v>7</v>
      </c>
      <c r="C13" s="29" t="s">
        <v>19</v>
      </c>
      <c r="D13" s="52">
        <v>97292970.799999997</v>
      </c>
    </row>
    <row r="14" spans="1:4" ht="20.399999999999999" x14ac:dyDescent="0.25">
      <c r="A14" s="28" t="s">
        <v>20</v>
      </c>
      <c r="B14" s="51" t="s">
        <v>7</v>
      </c>
      <c r="C14" s="29" t="s">
        <v>21</v>
      </c>
      <c r="D14" s="52">
        <v>234759.95</v>
      </c>
    </row>
    <row r="15" spans="1:4" x14ac:dyDescent="0.25">
      <c r="A15" s="28" t="s">
        <v>22</v>
      </c>
      <c r="B15" s="51" t="s">
        <v>7</v>
      </c>
      <c r="C15" s="29" t="s">
        <v>23</v>
      </c>
      <c r="D15" s="52">
        <v>8291740.3399999999</v>
      </c>
    </row>
    <row r="16" spans="1:4" ht="30.6" x14ac:dyDescent="0.25">
      <c r="A16" s="28" t="s">
        <v>24</v>
      </c>
      <c r="B16" s="51" t="s">
        <v>7</v>
      </c>
      <c r="C16" s="29" t="s">
        <v>25</v>
      </c>
      <c r="D16" s="52">
        <v>-7793.21</v>
      </c>
    </row>
    <row r="17" spans="1:4" ht="30.6" x14ac:dyDescent="0.25">
      <c r="A17" s="28" t="s">
        <v>26</v>
      </c>
      <c r="B17" s="51" t="s">
        <v>7</v>
      </c>
      <c r="C17" s="29" t="s">
        <v>27</v>
      </c>
      <c r="D17" s="52">
        <v>43134354.030000001</v>
      </c>
    </row>
    <row r="18" spans="1:4" ht="20.399999999999999" x14ac:dyDescent="0.25">
      <c r="A18" s="28" t="s">
        <v>28</v>
      </c>
      <c r="B18" s="51" t="s">
        <v>7</v>
      </c>
      <c r="C18" s="29" t="s">
        <v>29</v>
      </c>
      <c r="D18" s="52">
        <v>965180.33</v>
      </c>
    </row>
    <row r="19" spans="1:4" ht="20.399999999999999" x14ac:dyDescent="0.25">
      <c r="A19" s="28" t="s">
        <v>30</v>
      </c>
      <c r="B19" s="51" t="s">
        <v>7</v>
      </c>
      <c r="C19" s="29" t="s">
        <v>31</v>
      </c>
      <c r="D19" s="52">
        <v>1542262.92</v>
      </c>
    </row>
    <row r="20" spans="1:4" ht="20.399999999999999" x14ac:dyDescent="0.25">
      <c r="A20" s="28" t="s">
        <v>32</v>
      </c>
      <c r="B20" s="51" t="s">
        <v>7</v>
      </c>
      <c r="C20" s="29" t="s">
        <v>33</v>
      </c>
      <c r="D20" s="52">
        <v>17594435.629999999</v>
      </c>
    </row>
    <row r="21" spans="1:4" x14ac:dyDescent="0.25">
      <c r="A21" s="28" t="s">
        <v>34</v>
      </c>
      <c r="B21" s="51" t="s">
        <v>7</v>
      </c>
      <c r="C21" s="29" t="s">
        <v>35</v>
      </c>
      <c r="D21" s="52">
        <v>2752687.27</v>
      </c>
    </row>
    <row r="22" spans="1:4" x14ac:dyDescent="0.25">
      <c r="A22" s="28" t="s">
        <v>36</v>
      </c>
      <c r="B22" s="51" t="s">
        <v>7</v>
      </c>
      <c r="C22" s="29" t="s">
        <v>37</v>
      </c>
      <c r="D22" s="52">
        <v>5126200</v>
      </c>
    </row>
    <row r="23" spans="1:4" x14ac:dyDescent="0.25">
      <c r="A23" s="28" t="s">
        <v>38</v>
      </c>
      <c r="B23" s="51" t="s">
        <v>7</v>
      </c>
      <c r="C23" s="29" t="s">
        <v>39</v>
      </c>
      <c r="D23" s="52">
        <v>1384394089.75</v>
      </c>
    </row>
    <row r="24" spans="1:4" ht="30.6" x14ac:dyDescent="0.25">
      <c r="A24" s="28" t="s">
        <v>40</v>
      </c>
      <c r="B24" s="51" t="s">
        <v>7</v>
      </c>
      <c r="C24" s="29" t="s">
        <v>41</v>
      </c>
      <c r="D24" s="52">
        <v>1340775428.0999999</v>
      </c>
    </row>
    <row r="25" spans="1:4" ht="20.399999999999999" x14ac:dyDescent="0.25">
      <c r="A25" s="28" t="s">
        <v>42</v>
      </c>
      <c r="B25" s="51" t="s">
        <v>7</v>
      </c>
      <c r="C25" s="29" t="s">
        <v>43</v>
      </c>
      <c r="D25" s="52">
        <v>28227000</v>
      </c>
    </row>
    <row r="26" spans="1:4" ht="20.399999999999999" x14ac:dyDescent="0.25">
      <c r="A26" s="28" t="s">
        <v>44</v>
      </c>
      <c r="B26" s="51" t="s">
        <v>7</v>
      </c>
      <c r="C26" s="29" t="s">
        <v>45</v>
      </c>
      <c r="D26" s="52">
        <v>535723123.45999998</v>
      </c>
    </row>
    <row r="27" spans="1:4" ht="20.399999999999999" x14ac:dyDescent="0.25">
      <c r="A27" s="28" t="s">
        <v>46</v>
      </c>
      <c r="B27" s="51" t="s">
        <v>7</v>
      </c>
      <c r="C27" s="29" t="s">
        <v>47</v>
      </c>
      <c r="D27" s="52">
        <v>605223590</v>
      </c>
    </row>
    <row r="28" spans="1:4" x14ac:dyDescent="0.25">
      <c r="A28" s="28" t="s">
        <v>48</v>
      </c>
      <c r="B28" s="51" t="s">
        <v>7</v>
      </c>
      <c r="C28" s="29" t="s">
        <v>49</v>
      </c>
      <c r="D28" s="52">
        <v>171601714.63999999</v>
      </c>
    </row>
    <row r="29" spans="1:4" ht="30.6" x14ac:dyDescent="0.25">
      <c r="A29" s="28" t="s">
        <v>50</v>
      </c>
      <c r="B29" s="51" t="s">
        <v>7</v>
      </c>
      <c r="C29" s="29" t="s">
        <v>51</v>
      </c>
      <c r="D29" s="52">
        <v>4544756.8600000003</v>
      </c>
    </row>
    <row r="30" spans="1:4" ht="20.399999999999999" x14ac:dyDescent="0.25">
      <c r="A30" s="28" t="s">
        <v>52</v>
      </c>
      <c r="B30" s="51" t="s">
        <v>7</v>
      </c>
      <c r="C30" s="29" t="s">
        <v>53</v>
      </c>
      <c r="D30" s="52">
        <v>770000</v>
      </c>
    </row>
    <row r="31" spans="1:4" ht="51" x14ac:dyDescent="0.25">
      <c r="A31" s="28" t="s">
        <v>54</v>
      </c>
      <c r="B31" s="51" t="s">
        <v>7</v>
      </c>
      <c r="C31" s="29" t="s">
        <v>55</v>
      </c>
      <c r="D31" s="52">
        <v>50006321.770000003</v>
      </c>
    </row>
    <row r="32" spans="1:4" ht="30.6" x14ac:dyDescent="0.25">
      <c r="A32" s="28" t="s">
        <v>56</v>
      </c>
      <c r="B32" s="51" t="s">
        <v>7</v>
      </c>
      <c r="C32" s="29" t="s">
        <v>57</v>
      </c>
      <c r="D32" s="52">
        <v>-11702416.98</v>
      </c>
    </row>
  </sheetData>
  <mergeCells count="3">
    <mergeCell ref="A2:C2"/>
    <mergeCell ref="A5:C5"/>
    <mergeCell ref="A1:D1"/>
  </mergeCells>
  <printOptions horizontalCentered="1"/>
  <pageMargins left="0.59055118110236227" right="0.39370078740157483" top="0.39370078740157483" bottom="0.39370078740157483" header="0" footer="0"/>
  <pageSetup paperSize="9" orientation="portrait" horizontalDpi="300" verticalDpi="300" r:id="rId1"/>
  <headerFooter alignWithMargins="0"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showGridLines="0" zoomScaleNormal="100" workbookViewId="0">
      <selection activeCell="D18" sqref="D18"/>
    </sheetView>
  </sheetViews>
  <sheetFormatPr defaultColWidth="9.109375" defaultRowHeight="13.2" x14ac:dyDescent="0.25"/>
  <cols>
    <col min="1" max="1" width="44.6640625" style="14" customWidth="1"/>
    <col min="2" max="2" width="6.6640625" style="14" customWidth="1"/>
    <col min="3" max="3" width="25.6640625" style="14" customWidth="1"/>
    <col min="4" max="4" width="16.6640625" style="14" customWidth="1"/>
    <col min="5" max="16384" width="9.109375" style="15"/>
  </cols>
  <sheetData>
    <row r="1" spans="1:4" s="19" customFormat="1" x14ac:dyDescent="0.25">
      <c r="A1" s="50" t="s">
        <v>58</v>
      </c>
      <c r="B1" s="50"/>
      <c r="C1" s="50"/>
      <c r="D1" s="50"/>
    </row>
    <row r="2" spans="1:4" ht="34.799999999999997" customHeight="1" x14ac:dyDescent="0.25">
      <c r="A2" s="44" t="s">
        <v>2</v>
      </c>
      <c r="B2" s="44" t="s">
        <v>3</v>
      </c>
      <c r="C2" s="44" t="s">
        <v>59</v>
      </c>
      <c r="D2" s="42" t="s">
        <v>5</v>
      </c>
    </row>
    <row r="3" spans="1:4" ht="13.5" customHeight="1" thickBot="1" x14ac:dyDescent="0.3">
      <c r="A3" s="12">
        <v>1</v>
      </c>
      <c r="B3" s="12">
        <v>2</v>
      </c>
      <c r="C3" s="12">
        <v>3</v>
      </c>
      <c r="D3" s="4" t="s">
        <v>108</v>
      </c>
    </row>
    <row r="4" spans="1:4" s="19" customFormat="1" ht="23.4" customHeight="1" x14ac:dyDescent="0.25">
      <c r="A4" s="16" t="s">
        <v>60</v>
      </c>
      <c r="B4" s="1" t="s">
        <v>61</v>
      </c>
      <c r="C4" s="2" t="s">
        <v>8</v>
      </c>
      <c r="D4" s="25">
        <v>2394134866.5500002</v>
      </c>
    </row>
    <row r="5" spans="1:4" s="19" customFormat="1" x14ac:dyDescent="0.25">
      <c r="A5" s="28" t="s">
        <v>62</v>
      </c>
      <c r="B5" s="51" t="s">
        <v>61</v>
      </c>
      <c r="C5" s="29" t="s">
        <v>63</v>
      </c>
      <c r="D5" s="52">
        <v>221242402.66999999</v>
      </c>
    </row>
    <row r="6" spans="1:4" s="19" customFormat="1" x14ac:dyDescent="0.25">
      <c r="A6" s="28" t="s">
        <v>64</v>
      </c>
      <c r="B6" s="51" t="s">
        <v>61</v>
      </c>
      <c r="C6" s="29" t="s">
        <v>65</v>
      </c>
      <c r="D6" s="52">
        <v>2533200</v>
      </c>
    </row>
    <row r="7" spans="1:4" s="19" customFormat="1" ht="20.399999999999999" x14ac:dyDescent="0.25">
      <c r="A7" s="28" t="s">
        <v>66</v>
      </c>
      <c r="B7" s="51" t="s">
        <v>61</v>
      </c>
      <c r="C7" s="29" t="s">
        <v>67</v>
      </c>
      <c r="D7" s="52">
        <v>10783070.779999999</v>
      </c>
    </row>
    <row r="8" spans="1:4" s="19" customFormat="1" x14ac:dyDescent="0.25">
      <c r="A8" s="28" t="s">
        <v>68</v>
      </c>
      <c r="B8" s="51" t="s">
        <v>61</v>
      </c>
      <c r="C8" s="29" t="s">
        <v>69</v>
      </c>
      <c r="D8" s="52">
        <v>108551019.67</v>
      </c>
    </row>
    <row r="9" spans="1:4" s="19" customFormat="1" x14ac:dyDescent="0.25">
      <c r="A9" s="28" t="s">
        <v>70</v>
      </c>
      <c r="B9" s="51" t="s">
        <v>61</v>
      </c>
      <c r="C9" s="29" t="s">
        <v>71</v>
      </c>
      <c r="D9" s="52">
        <v>196607117.83000001</v>
      </c>
    </row>
    <row r="10" spans="1:4" s="19" customFormat="1" x14ac:dyDescent="0.25">
      <c r="A10" s="28" t="s">
        <v>72</v>
      </c>
      <c r="B10" s="51" t="s">
        <v>61</v>
      </c>
      <c r="C10" s="29" t="s">
        <v>73</v>
      </c>
      <c r="D10" s="52">
        <v>1275000</v>
      </c>
    </row>
    <row r="11" spans="1:4" s="19" customFormat="1" x14ac:dyDescent="0.25">
      <c r="A11" s="28" t="s">
        <v>74</v>
      </c>
      <c r="B11" s="51" t="s">
        <v>61</v>
      </c>
      <c r="C11" s="29" t="s">
        <v>75</v>
      </c>
      <c r="D11" s="52">
        <v>1419162348.1099999</v>
      </c>
    </row>
    <row r="12" spans="1:4" s="19" customFormat="1" x14ac:dyDescent="0.25">
      <c r="A12" s="28" t="s">
        <v>76</v>
      </c>
      <c r="B12" s="51" t="s">
        <v>61</v>
      </c>
      <c r="C12" s="29" t="s">
        <v>77</v>
      </c>
      <c r="D12" s="52">
        <v>190731280.06</v>
      </c>
    </row>
    <row r="13" spans="1:4" s="19" customFormat="1" ht="39" customHeight="1" x14ac:dyDescent="0.25">
      <c r="A13" s="28" t="s">
        <v>78</v>
      </c>
      <c r="B13" s="51" t="s">
        <v>61</v>
      </c>
      <c r="C13" s="29" t="s">
        <v>79</v>
      </c>
      <c r="D13" s="52">
        <v>1269799.75</v>
      </c>
    </row>
    <row r="14" spans="1:4" s="13" customFormat="1" ht="14.25" customHeight="1" x14ac:dyDescent="0.2">
      <c r="A14" s="28" t="s">
        <v>80</v>
      </c>
      <c r="B14" s="51" t="s">
        <v>61</v>
      </c>
      <c r="C14" s="29" t="s">
        <v>81</v>
      </c>
      <c r="D14" s="52">
        <v>41416064.68</v>
      </c>
    </row>
    <row r="15" spans="1:4" ht="29.4" customHeight="1" x14ac:dyDescent="0.25">
      <c r="A15" s="28" t="s">
        <v>82</v>
      </c>
      <c r="B15" s="51" t="s">
        <v>61</v>
      </c>
      <c r="C15" s="29" t="s">
        <v>83</v>
      </c>
      <c r="D15" s="52">
        <v>200015563</v>
      </c>
    </row>
    <row r="16" spans="1:4" ht="30.6" x14ac:dyDescent="0.25">
      <c r="A16" s="28" t="s">
        <v>84</v>
      </c>
      <c r="B16" s="51" t="s">
        <v>61</v>
      </c>
      <c r="C16" s="29" t="s">
        <v>85</v>
      </c>
      <c r="D16" s="52">
        <v>548000</v>
      </c>
    </row>
    <row r="17" spans="1:4" ht="13.8" thickBot="1" x14ac:dyDescent="0.3">
      <c r="A17" s="37"/>
      <c r="B17" s="38"/>
      <c r="C17" s="39"/>
      <c r="D17" s="40"/>
    </row>
    <row r="18" spans="1:4" ht="21" thickBot="1" x14ac:dyDescent="0.3">
      <c r="A18" s="34" t="s">
        <v>86</v>
      </c>
      <c r="B18" s="8" t="s">
        <v>87</v>
      </c>
      <c r="C18" s="3" t="s">
        <v>8</v>
      </c>
      <c r="D18" s="35">
        <v>-45334139.369999997</v>
      </c>
    </row>
  </sheetData>
  <mergeCells count="1">
    <mergeCell ref="A1:D1"/>
  </mergeCells>
  <printOptions horizontalCentered="1"/>
  <pageMargins left="0.59055118110236227" right="0.39370078740157483" top="0.39370078740157483" bottom="0.39370078740157483" header="0" footer="0"/>
  <pageSetup paperSize="9" orientation="portrait" verticalDpi="1200" r:id="rId1"/>
  <headerFooter alignWithMargins="0"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showGridLines="0" tabSelected="1" zoomScaleNormal="100" workbookViewId="0">
      <selection activeCell="B16" sqref="B16"/>
    </sheetView>
  </sheetViews>
  <sheetFormatPr defaultColWidth="9.109375" defaultRowHeight="13.2" x14ac:dyDescent="0.25"/>
  <cols>
    <col min="1" max="1" width="44.6640625" style="45" customWidth="1"/>
    <col min="2" max="2" width="6.6640625" style="45" customWidth="1"/>
    <col min="3" max="3" width="20.6640625" style="45" customWidth="1"/>
    <col min="4" max="4" width="16.6640625" style="45" customWidth="1"/>
    <col min="5" max="16384" width="9.109375" style="31"/>
  </cols>
  <sheetData>
    <row r="1" spans="1:4" x14ac:dyDescent="0.25">
      <c r="A1" s="50" t="s">
        <v>88</v>
      </c>
      <c r="B1" s="50"/>
      <c r="C1" s="50"/>
      <c r="D1" s="50"/>
    </row>
    <row r="2" spans="1:4" ht="42.6" customHeight="1" x14ac:dyDescent="0.25">
      <c r="A2" s="44" t="s">
        <v>2</v>
      </c>
      <c r="B2" s="44" t="s">
        <v>3</v>
      </c>
      <c r="C2" s="44" t="s">
        <v>89</v>
      </c>
      <c r="D2" s="42" t="s">
        <v>5</v>
      </c>
    </row>
    <row r="3" spans="1:4" ht="13.5" customHeight="1" thickBot="1" x14ac:dyDescent="0.3">
      <c r="A3" s="12">
        <v>1</v>
      </c>
      <c r="B3" s="12">
        <v>2</v>
      </c>
      <c r="C3" s="12">
        <v>3</v>
      </c>
      <c r="D3" s="4" t="s">
        <v>108</v>
      </c>
    </row>
    <row r="4" spans="1:4" ht="12.9" customHeight="1" thickBot="1" x14ac:dyDescent="0.3">
      <c r="A4" s="17" t="s">
        <v>90</v>
      </c>
      <c r="B4" s="8" t="s">
        <v>91</v>
      </c>
      <c r="C4" s="9" t="s">
        <v>8</v>
      </c>
      <c r="D4" s="25">
        <f>D7</f>
        <v>-45334139.369999997</v>
      </c>
    </row>
    <row r="5" spans="1:4" ht="21.75" customHeight="1" thickBot="1" x14ac:dyDescent="0.3">
      <c r="A5" s="18" t="s">
        <v>92</v>
      </c>
      <c r="B5" s="6" t="s">
        <v>93</v>
      </c>
      <c r="C5" s="7" t="s">
        <v>8</v>
      </c>
      <c r="D5" s="25" t="s">
        <v>9</v>
      </c>
    </row>
    <row r="6" spans="1:4" ht="12.9" customHeight="1" x14ac:dyDescent="0.25">
      <c r="A6" s="18" t="s">
        <v>94</v>
      </c>
      <c r="B6" s="36" t="s">
        <v>95</v>
      </c>
      <c r="C6" s="42" t="s">
        <v>8</v>
      </c>
      <c r="D6" s="25" t="s">
        <v>9</v>
      </c>
    </row>
    <row r="7" spans="1:4" ht="13.8" thickBot="1" x14ac:dyDescent="0.3">
      <c r="A7" s="32" t="s">
        <v>96</v>
      </c>
      <c r="B7" s="36" t="s">
        <v>97</v>
      </c>
      <c r="C7" s="42"/>
      <c r="D7" s="30">
        <f>D8</f>
        <v>-45334139.369999997</v>
      </c>
    </row>
    <row r="8" spans="1:4" ht="21" thickBot="1" x14ac:dyDescent="0.3">
      <c r="A8" s="32" t="s">
        <v>98</v>
      </c>
      <c r="B8" s="36" t="s">
        <v>97</v>
      </c>
      <c r="C8" s="42" t="s">
        <v>99</v>
      </c>
      <c r="D8" s="35">
        <v>-45334139.369999997</v>
      </c>
    </row>
    <row r="9" spans="1:4" ht="12.9" customHeight="1" x14ac:dyDescent="0.25">
      <c r="A9" s="18" t="s">
        <v>100</v>
      </c>
      <c r="B9" s="36" t="s">
        <v>101</v>
      </c>
      <c r="C9" s="42"/>
      <c r="D9" s="24">
        <v>-2348800727.1799998</v>
      </c>
    </row>
    <row r="10" spans="1:4" ht="13.8" thickBot="1" x14ac:dyDescent="0.3">
      <c r="A10" s="28" t="s">
        <v>102</v>
      </c>
      <c r="B10" s="36" t="s">
        <v>101</v>
      </c>
      <c r="C10" s="5" t="s">
        <v>103</v>
      </c>
      <c r="D10" s="24">
        <v>-2348800727.1799998</v>
      </c>
    </row>
    <row r="11" spans="1:4" ht="12.9" customHeight="1" x14ac:dyDescent="0.25">
      <c r="A11" s="18" t="s">
        <v>104</v>
      </c>
      <c r="B11" s="36" t="s">
        <v>105</v>
      </c>
      <c r="C11" s="42"/>
      <c r="D11" s="25">
        <v>2394134866.5500002</v>
      </c>
    </row>
    <row r="12" spans="1:4" x14ac:dyDescent="0.25">
      <c r="A12" s="28" t="s">
        <v>106</v>
      </c>
      <c r="B12" s="36" t="s">
        <v>105</v>
      </c>
      <c r="C12" s="5" t="s">
        <v>107</v>
      </c>
      <c r="D12" s="24">
        <v>2394134866.5500002</v>
      </c>
    </row>
    <row r="13" spans="1:4" x14ac:dyDescent="0.25">
      <c r="A13" s="22"/>
      <c r="B13" s="21"/>
      <c r="C13" s="21"/>
      <c r="D13" s="23"/>
    </row>
    <row r="14" spans="1:4" x14ac:dyDescent="0.25">
      <c r="A14" s="22"/>
    </row>
    <row r="17" spans="1:4" x14ac:dyDescent="0.25">
      <c r="C17" s="21"/>
    </row>
    <row r="20" spans="1:4" x14ac:dyDescent="0.25">
      <c r="C20" s="21"/>
    </row>
    <row r="22" spans="1:4" x14ac:dyDescent="0.25">
      <c r="A22" s="31"/>
    </row>
    <row r="25" spans="1:4" x14ac:dyDescent="0.25">
      <c r="A25" s="49"/>
      <c r="B25" s="49"/>
      <c r="C25" s="49"/>
      <c r="D25" s="49"/>
    </row>
  </sheetData>
  <mergeCells count="2">
    <mergeCell ref="A25:D25"/>
    <mergeCell ref="A1:D1"/>
  </mergeCells>
  <printOptions horizontalCentered="1"/>
  <pageMargins left="0.59055118110236227" right="0.39370078740157483" top="0.39370078740157483" bottom="0.39370078740157483" header="0" footer="0"/>
  <pageSetup paperSize="9" orientation="portrait" verticalDpi="1200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Доходы</vt:lpstr>
      <vt:lpstr>Расходы</vt:lpstr>
      <vt:lpstr>Источники</vt:lpstr>
      <vt:lpstr>Источники!Print_Area</vt:lpstr>
      <vt:lpstr>Расходы!Print_Area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Расходы!Область_печати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��� "��� ����" (�.������)</dc:creator>
  <cp:lastModifiedBy>raifo5</cp:lastModifiedBy>
  <cp:lastPrinted>2022-03-15T12:11:15Z</cp:lastPrinted>
  <dcterms:created xsi:type="dcterms:W3CDTF">2005-02-01T12:32:18Z</dcterms:created>
  <dcterms:modified xsi:type="dcterms:W3CDTF">2023-03-23T11:29:55Z</dcterms:modified>
</cp:coreProperties>
</file>